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5" sheetId="1" r:id="rId1"/>
  </sheets>
  <externalReferences>
    <externalReference r:id="rId2"/>
  </externalReferences>
  <definedNames>
    <definedName name="Z_6E36EA37_049E_4FAE_B719_2847CD16F858_.wvu.Cols" localSheetId="0" hidden="1">Козл.45!$F:$H,Козл.45!$L:$O</definedName>
    <definedName name="Z_6E36EA37_049E_4FAE_B719_2847CD16F858_.wvu.Rows" localSheetId="0" hidden="1">Козл.45!$42:$45</definedName>
    <definedName name="Z_73C0D023_21BD_4441_8EFA_957546C15799_.wvu.Cols" localSheetId="0" hidden="1">Козл.45!$F:$H,Козл.45!$L:$O</definedName>
    <definedName name="Z_73C0D023_21BD_4441_8EFA_957546C15799_.wvu.Rows" localSheetId="0" hidden="1">Козл.45!$42:$45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F54" l="1"/>
  <c r="F57" s="1"/>
  <c r="H41"/>
  <c r="H47"/>
  <c r="H49"/>
  <c r="G49"/>
  <c r="I25"/>
  <c r="I50" s="1"/>
  <c r="H30"/>
  <c r="G33"/>
  <c r="H33" s="1"/>
  <c r="G42"/>
  <c r="H42" s="1"/>
  <c r="G44"/>
  <c r="H44" s="1"/>
  <c r="G27"/>
  <c r="G28"/>
  <c r="H28" s="1"/>
  <c r="G29"/>
  <c r="H29" s="1"/>
  <c r="G30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G43"/>
  <c r="H43" s="1"/>
  <c r="G45"/>
  <c r="H45" s="1"/>
  <c r="G46"/>
  <c r="H46" s="1"/>
  <c r="G47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<sst xmlns="http://schemas.openxmlformats.org/spreadsheetml/2006/main" count="65" uniqueCount="54">
  <si>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ул.Козловская,45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</si>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</sst>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736.1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736.1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211865.74</v>
      </c>
      <c r="F10" s="25"/>
      <c r="G10" s="23"/>
      <c r="H10" s="23"/>
      <c r="I10" s="25">
        <v>184120.62</v>
      </c>
      <c r="J10" s="26">
        <v>61923.040000000001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28878.17</v>
      </c>
      <c r="F12" s="25"/>
      <c r="G12" s="23"/>
      <c r="H12" s="23"/>
      <c r="I12" s="25">
        <v>26512.880000000001</v>
      </c>
      <c r="J12" s="26">
        <v>7504.32</v>
      </c>
    </row>
    <row r="13" spans="1:10" ht="15" customHeight="1">
      <c r="A13" s="67" t="s">
        <v>16</v>
      </c>
      <c r="B13" s="68"/>
      <c r="C13" s="68"/>
      <c r="D13" s="69"/>
      <c r="E13" s="25">
        <v>41136.980000000003</v>
      </c>
      <c r="F13" s="25"/>
      <c r="G13" s="23"/>
      <c r="H13" s="23"/>
      <c r="I13" s="25">
        <v>37930.94</v>
      </c>
      <c r="J13" s="26">
        <v>10799.26</v>
      </c>
    </row>
    <row r="14" spans="1:10" ht="14.45" customHeight="1">
      <c r="A14" s="60" t="s">
        <v>17</v>
      </c>
      <c r="B14" s="60"/>
      <c r="C14" s="60"/>
      <c r="D14" s="60"/>
      <c r="E14" s="25">
        <v>69101.78</v>
      </c>
      <c r="F14" s="25"/>
      <c r="G14" s="23"/>
      <c r="H14" s="23"/>
      <c r="I14" s="25">
        <v>63678.64</v>
      </c>
      <c r="J14" s="26">
        <v>21701.31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4" customHeight="1">
      <c r="A16" s="73" t="s">
        <v>19</v>
      </c>
      <c r="B16" s="74"/>
      <c r="C16" s="74"/>
      <c r="D16" s="75"/>
      <c r="E16" s="25">
        <v>115980</v>
      </c>
      <c r="F16" s="25"/>
      <c r="G16" s="23"/>
      <c r="H16" s="23"/>
      <c r="I16" s="25">
        <v>107303</v>
      </c>
      <c r="J16" s="26">
        <v>35924.6</v>
      </c>
    </row>
    <row r="17" spans="1:15" ht="15.75">
      <c r="A17" s="60" t="s">
        <v>20</v>
      </c>
      <c r="B17" s="60"/>
      <c r="C17" s="60"/>
      <c r="D17" s="60"/>
      <c r="E17" s="25">
        <v>11659.92</v>
      </c>
      <c r="F17" s="25"/>
      <c r="G17" s="23"/>
      <c r="H17" s="23"/>
      <c r="I17" s="25">
        <v>10788.12</v>
      </c>
      <c r="J17" s="26">
        <v>3612.99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2647.26</v>
      </c>
      <c r="F21" s="25"/>
      <c r="G21" s="23"/>
      <c r="H21" s="23"/>
      <c r="I21" s="25">
        <v>2430.6799999999998</v>
      </c>
      <c r="J21" s="26">
        <v>959.82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-61398.22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13540.8</v>
      </c>
      <c r="L25" s="87">
        <f>SUM(L27:L31)</f>
        <v>5476.66</v>
      </c>
      <c r="M25" s="87">
        <f t="shared" ref="M25:O25" si="0">SUM(M27:M31)</f>
        <v>6462.4588000000003</v>
      </c>
      <c r="N25" s="87">
        <f t="shared" si="0"/>
        <v>0</v>
      </c>
      <c r="O25" s="87">
        <f t="shared" si="0"/>
        <v>0</v>
      </c>
    </row>
    <row r="26" spans="1:15" ht="35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4298.43</v>
      </c>
      <c r="L27" s="41">
        <v>2615.7800000000002</v>
      </c>
      <c r="M27" s="41">
        <f t="shared" ref="M27:M31" si="3">L27*118%</f>
        <v>3086.6204000000002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1080.3599999999999</v>
      </c>
      <c r="L28" s="41">
        <v>788.6</v>
      </c>
      <c r="M28" s="41">
        <f t="shared" si="3"/>
        <v>930.548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2149.3200000000002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6012.69</v>
      </c>
      <c r="L31" s="41">
        <v>2072.2800000000002</v>
      </c>
      <c r="M31" s="41">
        <f t="shared" si="3"/>
        <v>2445.2904000000003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26894.89</v>
      </c>
      <c r="L32" s="87">
        <f>SUM(L34:L38)</f>
        <v>12581.65</v>
      </c>
      <c r="M32" s="87">
        <f t="shared" ref="M32:O32" si="6">SUM(M34:M38)</f>
        <v>14846.347</v>
      </c>
      <c r="N32" s="87">
        <f t="shared" si="6"/>
        <v>13280.039999999999</v>
      </c>
      <c r="O32" s="87">
        <f t="shared" si="6"/>
        <v>13364.766655199999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15930.9</v>
      </c>
      <c r="L34" s="41">
        <v>2612.4499999999998</v>
      </c>
      <c r="M34" s="41">
        <f t="shared" ref="M34:M38" si="7">L34*118%</f>
        <v>3082.6909999999998</v>
      </c>
      <c r="N34" s="41">
        <v>7103.21</v>
      </c>
      <c r="O34" s="41">
        <f t="shared" ref="O34:O38" si="8">N34*$O$23</f>
        <v>7148.5284798000002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3674.4</v>
      </c>
      <c r="L35" s="41">
        <v>786.66</v>
      </c>
      <c r="M35" s="41">
        <f t="shared" si="7"/>
        <v>928.25879999999995</v>
      </c>
      <c r="N35" s="41">
        <v>1434.02</v>
      </c>
      <c r="O35" s="41">
        <f t="shared" si="8"/>
        <v>1443.1690476000001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810.94</v>
      </c>
      <c r="L36" s="41">
        <v>0</v>
      </c>
      <c r="M36" s="41">
        <f t="shared" si="7"/>
        <v>0</v>
      </c>
      <c r="N36" s="41">
        <v>2627</v>
      </c>
      <c r="O36" s="41">
        <f>N36*$O$23</f>
        <v>2643.76026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4254</v>
      </c>
      <c r="M37" s="41">
        <f t="shared" si="7"/>
        <v>5019.7199999999993</v>
      </c>
      <c r="N37" s="42">
        <v>0</v>
      </c>
      <c r="O37" s="41">
        <f t="shared" si="8"/>
        <v>0</v>
      </c>
    </row>
    <row r="38" spans="1:15" ht="40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6478.65</v>
      </c>
      <c r="L38" s="41">
        <v>4928.54</v>
      </c>
      <c r="M38" s="41">
        <f t="shared" si="7"/>
        <v>5815.6772000000001</v>
      </c>
      <c r="N38" s="41">
        <v>2115.81</v>
      </c>
      <c r="O38" s="41">
        <f t="shared" si="8"/>
        <v>2129.3088677999999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65169.020000000004</v>
      </c>
      <c r="L39" s="45">
        <f>SUM(L40:L48)</f>
        <v>256.3</v>
      </c>
      <c r="M39" s="45">
        <f t="shared" ref="M39:O39" si="10">SUM(M40:M48)</f>
        <v>302.43399999999997</v>
      </c>
      <c r="N39" s="45">
        <f t="shared" si="10"/>
        <v>61274.539999999994</v>
      </c>
      <c r="O39" s="45">
        <f t="shared" si="10"/>
        <v>61665.471565200001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46600.75</v>
      </c>
      <c r="L40" s="41">
        <v>80.150000000000006</v>
      </c>
      <c r="M40" s="41">
        <f t="shared" ref="M40:M48" si="11">L40*118%</f>
        <v>94.576999999999998</v>
      </c>
      <c r="N40" s="41">
        <v>42472.24</v>
      </c>
      <c r="O40" s="41">
        <f t="shared" ref="O40:O45" si="12">N40*$O$23</f>
        <v>42743.212891199997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9395.76</v>
      </c>
      <c r="L41" s="41">
        <v>23.69</v>
      </c>
      <c r="M41" s="41">
        <f t="shared" si="11"/>
        <v>27.9542</v>
      </c>
      <c r="N41" s="41">
        <v>8586.91</v>
      </c>
      <c r="O41" s="41">
        <f t="shared" si="12"/>
        <v>8641.6944858000006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368.81</v>
      </c>
      <c r="L46" s="41">
        <v>9.7100000000000009</v>
      </c>
      <c r="M46" s="41">
        <f t="shared" si="11"/>
        <v>11.457800000000001</v>
      </c>
      <c r="N46" s="41">
        <v>351.69</v>
      </c>
      <c r="O46" s="41">
        <f>N46*$O$23</f>
        <v>353.9337822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13.51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8790.19</v>
      </c>
      <c r="L48" s="41">
        <v>139.75</v>
      </c>
      <c r="M48" s="41">
        <f t="shared" si="11"/>
        <v>164.905</v>
      </c>
      <c r="N48" s="41">
        <v>9863.7000000000007</v>
      </c>
      <c r="O48" s="41">
        <f t="shared" si="13"/>
        <v>9926.630406000002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68.69</v>
      </c>
      <c r="L49" s="41">
        <v>64.66</v>
      </c>
      <c r="M49" s="41">
        <f>L49*118%</f>
        <v>76.298799999999986</v>
      </c>
      <c r="N49" s="41">
        <v>103.31</v>
      </c>
      <c r="O49" s="41">
        <f>N49*$O$23-0.35</f>
        <v>103.61911780000001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105673.40000000001</v>
      </c>
      <c r="J50" s="27"/>
      <c r="L50" s="46">
        <f>L25+L32+L39+L49</f>
        <v>18379.269999999997</v>
      </c>
      <c r="M50" s="46">
        <f t="shared" ref="M50:O50" si="14">M25+M32+M39+M49</f>
        <v>21687.538600000003</v>
      </c>
      <c r="N50" s="46">
        <f t="shared" si="14"/>
        <v>74657.889999999985</v>
      </c>
      <c r="O50" s="46">
        <f t="shared" si="14"/>
        <v>75133.857338200003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13511.12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10089.719999999999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5385.58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134659.82</v>
      </c>
      <c r="L54" s="46">
        <f t="shared" ref="L54:O54" si="15">L50</f>
        <v>18379.269999999997</v>
      </c>
      <c r="M54" s="46">
        <f t="shared" si="15"/>
        <v>21687.538600000003</v>
      </c>
      <c r="N54" s="46">
        <f t="shared" si="15"/>
        <v>74657.889999999985</v>
      </c>
      <c r="O54" s="46">
        <f t="shared" si="15"/>
        <v>75133.857338200003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115980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107303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-80078.040000000008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2013-05-24T09:33:06Z</dcterms:created>
  <dcterms:modified xsi:type="dcterms:W3CDTF">2014-05-12T11:59:20Z</dcterms:modified>
</cp:coreProperties>
</file>